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activeTab="5"/>
  </bookViews>
  <sheets>
    <sheet name="Y (2)" sheetId="7" r:id="rId1"/>
    <sheet name="X (2)" sheetId="6" r:id="rId2"/>
    <sheet name="最小平方法 (2)" sheetId="5" r:id="rId3"/>
    <sheet name="Y" sheetId="2" r:id="rId4"/>
    <sheet name="X" sheetId="1" r:id="rId5"/>
    <sheet name="最小平方法" sheetId="3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3" l="1" a="1"/>
  <c r="O9" i="3" s="1"/>
  <c r="H7" i="3" a="1"/>
  <c r="J9" i="3" s="1"/>
  <c r="Q14" i="7"/>
  <c r="R14" i="7" s="1"/>
  <c r="I14" i="7"/>
  <c r="H15" i="7" s="1" a="1"/>
  <c r="B14" i="7"/>
  <c r="C14" i="7" s="1"/>
  <c r="Q13" i="7"/>
  <c r="I13" i="7"/>
  <c r="J13" i="7" s="1"/>
  <c r="B13" i="7"/>
  <c r="C13" i="7" s="1"/>
  <c r="U14" i="6"/>
  <c r="V14" i="6" s="1"/>
  <c r="M14" i="6"/>
  <c r="F14" i="6"/>
  <c r="G14" i="6" s="1"/>
  <c r="U13" i="6"/>
  <c r="M13" i="6"/>
  <c r="N13" i="6" s="1"/>
  <c r="F13" i="6"/>
  <c r="G13" i="6" s="1"/>
  <c r="B7" i="5" a="1"/>
  <c r="C9" i="5" s="1"/>
  <c r="P15" i="7" l="1" a="1"/>
  <c r="T15" i="6" a="1"/>
  <c r="T16" i="6" s="1"/>
  <c r="L15" i="6" a="1"/>
  <c r="H7" i="3"/>
  <c r="H8" i="3"/>
  <c r="H9" i="3"/>
  <c r="K7" i="3"/>
  <c r="K8" i="3"/>
  <c r="K9" i="3"/>
  <c r="P7" i="3"/>
  <c r="P8" i="3"/>
  <c r="P9" i="3"/>
  <c r="Q7" i="3"/>
  <c r="Q8" i="3"/>
  <c r="Q9" i="3"/>
  <c r="I7" i="3"/>
  <c r="I8" i="3"/>
  <c r="I9" i="3"/>
  <c r="N7" i="3"/>
  <c r="N8" i="3"/>
  <c r="N9" i="3"/>
  <c r="J7" i="3"/>
  <c r="J8" i="3"/>
  <c r="O7" i="3"/>
  <c r="O8" i="3"/>
  <c r="I15" i="7"/>
  <c r="H15" i="7"/>
  <c r="I16" i="7"/>
  <c r="H16" i="7"/>
  <c r="P15" i="7"/>
  <c r="Q16" i="7"/>
  <c r="P16" i="7"/>
  <c r="Q15" i="7"/>
  <c r="A15" i="7" a="1"/>
  <c r="R13" i="7"/>
  <c r="J14" i="7"/>
  <c r="U16" i="6"/>
  <c r="M15" i="6"/>
  <c r="L15" i="6"/>
  <c r="M16" i="6"/>
  <c r="L16" i="6"/>
  <c r="E15" i="6" a="1"/>
  <c r="V13" i="6"/>
  <c r="N14" i="6"/>
  <c r="E8" i="5"/>
  <c r="B7" i="5"/>
  <c r="B8" i="5"/>
  <c r="B9" i="5"/>
  <c r="D7" i="5"/>
  <c r="D8" i="5"/>
  <c r="D9" i="5"/>
  <c r="E7" i="5"/>
  <c r="E9" i="5"/>
  <c r="C7" i="5"/>
  <c r="C8" i="5"/>
  <c r="B7" i="3" a="1"/>
  <c r="C9" i="3" s="1"/>
  <c r="H17" i="7" l="1" a="1"/>
  <c r="T15" i="6"/>
  <c r="T17" i="6" s="1" a="1"/>
  <c r="U15" i="6"/>
  <c r="H11" i="3" a="1"/>
  <c r="I13" i="3" s="1"/>
  <c r="B11" i="5" a="1"/>
  <c r="B11" i="5" s="1"/>
  <c r="N11" i="3" a="1"/>
  <c r="H17" i="7"/>
  <c r="H18" i="7"/>
  <c r="A16" i="7"/>
  <c r="B15" i="7"/>
  <c r="A15" i="7"/>
  <c r="B16" i="7"/>
  <c r="P17" i="7" a="1"/>
  <c r="L17" i="6" a="1"/>
  <c r="E16" i="6"/>
  <c r="F15" i="6"/>
  <c r="E15" i="6"/>
  <c r="F16" i="6"/>
  <c r="D9" i="3"/>
  <c r="D7" i="3"/>
  <c r="D8" i="3"/>
  <c r="E7" i="3"/>
  <c r="E8" i="3"/>
  <c r="E9" i="3"/>
  <c r="B7" i="3"/>
  <c r="B8" i="3"/>
  <c r="B9" i="3"/>
  <c r="C7" i="3"/>
  <c r="C8" i="3"/>
  <c r="J14" i="2"/>
  <c r="N14" i="1"/>
  <c r="Q14" i="2"/>
  <c r="R14" i="2" s="1"/>
  <c r="Q13" i="2"/>
  <c r="R13" i="2" s="1"/>
  <c r="I14" i="2"/>
  <c r="I13" i="2"/>
  <c r="J13" i="2" s="1"/>
  <c r="B14" i="2"/>
  <c r="C14" i="2" s="1"/>
  <c r="B13" i="2"/>
  <c r="C13" i="2" s="1"/>
  <c r="U14" i="1"/>
  <c r="T15" i="1" s="1" a="1"/>
  <c r="T16" i="1" s="1"/>
  <c r="U13" i="1"/>
  <c r="V13" i="1" s="1"/>
  <c r="M14" i="1"/>
  <c r="M13" i="1"/>
  <c r="N13" i="1" s="1"/>
  <c r="G13" i="1"/>
  <c r="F14" i="1"/>
  <c r="G14" i="1" s="1"/>
  <c r="F13" i="1"/>
  <c r="E15" i="1" a="1"/>
  <c r="E15" i="1" s="1"/>
  <c r="E17" i="6" l="1" a="1"/>
  <c r="E18" i="6" s="1"/>
  <c r="A15" i="2" a="1"/>
  <c r="A16" i="2" s="1"/>
  <c r="V14" i="1"/>
  <c r="H13" i="3"/>
  <c r="I12" i="3"/>
  <c r="I11" i="3"/>
  <c r="H12" i="3"/>
  <c r="J13" i="3"/>
  <c r="J11" i="3"/>
  <c r="H11" i="3"/>
  <c r="J12" i="3"/>
  <c r="C12" i="5"/>
  <c r="D11" i="5"/>
  <c r="D13" i="5"/>
  <c r="B13" i="5"/>
  <c r="B12" i="5"/>
  <c r="C11" i="5"/>
  <c r="C13" i="5"/>
  <c r="D12" i="5"/>
  <c r="N13" i="3"/>
  <c r="P11" i="3"/>
  <c r="P12" i="3"/>
  <c r="O11" i="3"/>
  <c r="P13" i="3"/>
  <c r="O12" i="3"/>
  <c r="N11" i="3"/>
  <c r="O13" i="3"/>
  <c r="N12" i="3"/>
  <c r="A17" i="7" a="1"/>
  <c r="P18" i="7"/>
  <c r="P17" i="7"/>
  <c r="E17" i="6"/>
  <c r="T18" i="6"/>
  <c r="T17" i="6"/>
  <c r="L17" i="6"/>
  <c r="L18" i="6"/>
  <c r="B11" i="3" a="1"/>
  <c r="P15" i="2" a="1"/>
  <c r="H15" i="2" a="1"/>
  <c r="A15" i="2"/>
  <c r="U16" i="1"/>
  <c r="T15" i="1"/>
  <c r="U15" i="1"/>
  <c r="L15" i="1" a="1"/>
  <c r="L15" i="1"/>
  <c r="M16" i="1"/>
  <c r="L16" i="1"/>
  <c r="M15" i="1"/>
  <c r="E16" i="1"/>
  <c r="F16" i="1"/>
  <c r="F15" i="1"/>
  <c r="E17" i="1" s="1" a="1"/>
  <c r="B16" i="2" l="1"/>
  <c r="A17" i="2" s="1" a="1"/>
  <c r="A17" i="2" s="1"/>
  <c r="B15" i="2"/>
  <c r="T17" i="1" a="1"/>
  <c r="T17" i="1" s="1"/>
  <c r="H15" i="3" a="1"/>
  <c r="H15" i="3" s="1"/>
  <c r="N15" i="3" a="1"/>
  <c r="P17" i="3" s="1"/>
  <c r="B15" i="5" a="1"/>
  <c r="D16" i="5" s="1"/>
  <c r="H16" i="3"/>
  <c r="K15" i="3"/>
  <c r="I17" i="3"/>
  <c r="Q15" i="3"/>
  <c r="N16" i="3"/>
  <c r="A18" i="7"/>
  <c r="A17" i="7"/>
  <c r="D17" i="5"/>
  <c r="D15" i="5"/>
  <c r="C17" i="5"/>
  <c r="B17" i="5"/>
  <c r="B16" i="5"/>
  <c r="B15" i="5"/>
  <c r="E15" i="5"/>
  <c r="D13" i="3"/>
  <c r="C12" i="3"/>
  <c r="B11" i="3"/>
  <c r="C13" i="3"/>
  <c r="B12" i="3"/>
  <c r="B13" i="3"/>
  <c r="D11" i="3"/>
  <c r="D12" i="3"/>
  <c r="C11" i="3"/>
  <c r="P16" i="2"/>
  <c r="Q15" i="2"/>
  <c r="P15" i="2"/>
  <c r="Q16" i="2"/>
  <c r="H16" i="2"/>
  <c r="I15" i="2"/>
  <c r="H15" i="2"/>
  <c r="I16" i="2"/>
  <c r="T18" i="1"/>
  <c r="L17" i="1" a="1"/>
  <c r="E17" i="1"/>
  <c r="E18" i="1"/>
  <c r="E16" i="5" l="1"/>
  <c r="C16" i="5"/>
  <c r="J15" i="3"/>
  <c r="K16" i="3"/>
  <c r="H17" i="3"/>
  <c r="I15" i="3"/>
  <c r="J16" i="3"/>
  <c r="K17" i="3"/>
  <c r="I16" i="3"/>
  <c r="J17" i="3"/>
  <c r="O17" i="3"/>
  <c r="E17" i="5"/>
  <c r="C15" i="5"/>
  <c r="B19" i="5" s="1" a="1"/>
  <c r="N17" i="3"/>
  <c r="P15" i="3"/>
  <c r="N19" i="3" s="1" a="1"/>
  <c r="N21" i="3" s="1"/>
  <c r="Q16" i="3"/>
  <c r="O15" i="3"/>
  <c r="P16" i="3"/>
  <c r="Q17" i="3"/>
  <c r="N15" i="3"/>
  <c r="O16" i="3"/>
  <c r="H19" i="3" a="1"/>
  <c r="B15" i="3" a="1"/>
  <c r="A18" i="2"/>
  <c r="P17" i="2" a="1"/>
  <c r="H17" i="2" a="1"/>
  <c r="L18" i="1"/>
  <c r="L17" i="1"/>
  <c r="N19" i="3" l="1"/>
  <c r="N20" i="3"/>
  <c r="H21" i="3"/>
  <c r="H20" i="3"/>
  <c r="H19" i="3"/>
  <c r="B20" i="5"/>
  <c r="B19" i="5"/>
  <c r="B21" i="5"/>
  <c r="D17" i="3"/>
  <c r="D16" i="3"/>
  <c r="D15" i="3"/>
  <c r="C17" i="3"/>
  <c r="C16" i="3"/>
  <c r="C15" i="3"/>
  <c r="B17" i="3"/>
  <c r="B16" i="3"/>
  <c r="B15" i="3"/>
  <c r="E17" i="3"/>
  <c r="E16" i="3"/>
  <c r="E15" i="3"/>
  <c r="P18" i="2"/>
  <c r="P17" i="2"/>
  <c r="H18" i="2"/>
  <c r="H17" i="2"/>
  <c r="B19" i="3" l="1" a="1"/>
  <c r="B20" i="3" l="1"/>
  <c r="B19" i="3"/>
  <c r="B21" i="3"/>
</calcChain>
</file>

<file path=xl/sharedStrings.xml><?xml version="1.0" encoding="utf-8"?>
<sst xmlns="http://schemas.openxmlformats.org/spreadsheetml/2006/main" count="65" uniqueCount="19">
  <si>
    <t>A</t>
  </si>
  <si>
    <t>C</t>
  </si>
  <si>
    <t>H</t>
  </si>
  <si>
    <t>E</t>
  </si>
  <si>
    <t>C, E</t>
    <phoneticPr fontId="1" type="noConversion"/>
  </si>
  <si>
    <t>A and E</t>
    <phoneticPr fontId="1" type="noConversion"/>
  </si>
  <si>
    <t>A and H</t>
    <phoneticPr fontId="1" type="noConversion"/>
  </si>
  <si>
    <t>A=</t>
  </si>
  <si>
    <t>A=</t>
    <phoneticPr fontId="1" type="noConversion"/>
  </si>
  <si>
    <t>L=</t>
  </si>
  <si>
    <t>L=</t>
    <phoneticPr fontId="1" type="noConversion"/>
  </si>
  <si>
    <t>A'=</t>
    <phoneticPr fontId="1" type="noConversion"/>
  </si>
  <si>
    <t>inv(A'*A)*A'</t>
    <phoneticPr fontId="1" type="noConversion"/>
  </si>
  <si>
    <t>inv(A'*A)</t>
  </si>
  <si>
    <t>inv(A'*A)</t>
    <phoneticPr fontId="1" type="noConversion"/>
  </si>
  <si>
    <t>X=inv(A'*A)*A'*L</t>
    <phoneticPr fontId="1" type="noConversion"/>
  </si>
  <si>
    <t>C and E</t>
    <phoneticPr fontId="1" type="noConversion"/>
  </si>
  <si>
    <t>反矩陣</t>
    <phoneticPr fontId="1" type="noConversion"/>
  </si>
  <si>
    <t>轉置矩陣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</si>
</sst>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sz val="12"/>
      <color rgb="FF00000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4" xfId="0" applyFill="1" applyBorder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</xdr:row>
      <xdr:rowOff>0</xdr:rowOff>
    </xdr:from>
    <xdr:to>
      <xdr:col>21</xdr:col>
      <xdr:colOff>12830</xdr:colOff>
      <xdr:row>5</xdr:row>
      <xdr:rowOff>94473</xdr:rowOff>
    </xdr:to>
    <xdr:sp macro="" textlink="">
      <xdr:nvSpPr>
        <xdr:cNvPr id="2" name="向左箭號 1"/>
        <xdr:cNvSpPr/>
      </xdr:nvSpPr>
      <xdr:spPr>
        <a:xfrm>
          <a:off x="12420600" y="219075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0</xdr:colOff>
      <xdr:row>6</xdr:row>
      <xdr:rowOff>0</xdr:rowOff>
    </xdr:from>
    <xdr:to>
      <xdr:col>21</xdr:col>
      <xdr:colOff>3110</xdr:colOff>
      <xdr:row>10</xdr:row>
      <xdr:rowOff>110802</xdr:rowOff>
    </xdr:to>
    <xdr:sp macro="" textlink="">
      <xdr:nvSpPr>
        <xdr:cNvPr id="4" name="向左箭號 3"/>
        <xdr:cNvSpPr/>
      </xdr:nvSpPr>
      <xdr:spPr>
        <a:xfrm>
          <a:off x="12420600" y="12763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0</xdr:colOff>
      <xdr:row>18</xdr:row>
      <xdr:rowOff>0</xdr:rowOff>
    </xdr:from>
    <xdr:to>
      <xdr:col>21</xdr:col>
      <xdr:colOff>3110</xdr:colOff>
      <xdr:row>22</xdr:row>
      <xdr:rowOff>121882</xdr:rowOff>
    </xdr:to>
    <xdr:sp macro="" textlink="">
      <xdr:nvSpPr>
        <xdr:cNvPr id="5" name="向左箭號 4"/>
        <xdr:cNvSpPr/>
      </xdr:nvSpPr>
      <xdr:spPr>
        <a:xfrm>
          <a:off x="12420600" y="37909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opLeftCell="A4" workbookViewId="0">
      <selection activeCell="E4" sqref="A1:E1048576"/>
    </sheetView>
  </sheetViews>
  <sheetFormatPr defaultRowHeight="16.5" x14ac:dyDescent="0.25"/>
  <sheetData>
    <row r="1" spans="1:19" ht="17.25" thickBot="1" x14ac:dyDescent="0.3"/>
    <row r="2" spans="1:19" ht="17.25" thickBot="1" x14ac:dyDescent="0.3">
      <c r="A2" s="1" t="s">
        <v>0</v>
      </c>
      <c r="B2" s="2" t="s">
        <v>1</v>
      </c>
      <c r="C2" s="2" t="s">
        <v>2</v>
      </c>
      <c r="D2" s="2" t="s">
        <v>3</v>
      </c>
      <c r="H2" s="1"/>
      <c r="I2" s="2" t="s">
        <v>0</v>
      </c>
      <c r="J2" s="2"/>
      <c r="K2" s="2" t="s">
        <v>3</v>
      </c>
      <c r="P2" s="1"/>
      <c r="Q2" s="2" t="s">
        <v>0</v>
      </c>
      <c r="R2" s="2"/>
      <c r="S2" s="2" t="s">
        <v>2</v>
      </c>
    </row>
    <row r="3" spans="1:19" ht="17.25" thickBot="1" x14ac:dyDescent="0.3">
      <c r="A3" s="3"/>
      <c r="B3" s="4"/>
      <c r="C3" s="4"/>
      <c r="D3" s="4"/>
      <c r="H3" s="3"/>
      <c r="I3" s="4"/>
      <c r="J3" s="4"/>
      <c r="K3" s="4"/>
      <c r="P3" s="3"/>
      <c r="Q3" s="4"/>
      <c r="R3" s="4"/>
      <c r="S3" s="4"/>
    </row>
    <row r="4" spans="1:19" ht="17.25" thickBot="1" x14ac:dyDescent="0.3">
      <c r="A4" s="2">
        <v>-7.6693999999999998E-2</v>
      </c>
      <c r="B4" s="2">
        <v>-4.6425000000000001E-2</v>
      </c>
      <c r="C4" s="2">
        <v>-5.8368999999999997E-2</v>
      </c>
      <c r="D4" s="2">
        <v>-5.7209000000000003E-2</v>
      </c>
      <c r="H4" s="3"/>
      <c r="I4" s="4">
        <v>5.5147000000000002E-2</v>
      </c>
      <c r="J4" s="4"/>
      <c r="K4" s="4">
        <v>4.2084000000000003E-2</v>
      </c>
      <c r="P4" s="3"/>
      <c r="Q4" s="4">
        <v>5.5147000000000002E-2</v>
      </c>
      <c r="R4" s="4"/>
      <c r="S4" s="4">
        <v>4.0922E-2</v>
      </c>
    </row>
    <row r="5" spans="1:19" ht="17.25" thickBot="1" x14ac:dyDescent="0.3">
      <c r="A5" s="4">
        <v>-1.2265E-2</v>
      </c>
      <c r="B5" s="4">
        <v>2.094E-2</v>
      </c>
      <c r="C5" s="4">
        <v>1.6507000000000001E-2</v>
      </c>
      <c r="D5" s="4">
        <v>-8.0110000000000008E-3</v>
      </c>
      <c r="H5" s="3"/>
      <c r="I5" s="4">
        <v>-1.2512000000000001E-2</v>
      </c>
      <c r="J5" s="4"/>
      <c r="K5" s="4">
        <v>-8.907E-3</v>
      </c>
      <c r="P5" s="3"/>
      <c r="Q5" s="4">
        <v>-1.2512000000000001E-2</v>
      </c>
      <c r="R5" s="4"/>
      <c r="S5" s="4">
        <v>1.643E-2</v>
      </c>
    </row>
    <row r="7" spans="1:19" x14ac:dyDescent="0.25">
      <c r="A7" s="5">
        <v>500</v>
      </c>
      <c r="B7" s="5">
        <v>600</v>
      </c>
      <c r="C7" s="5">
        <v>500</v>
      </c>
      <c r="D7" s="5">
        <v>500</v>
      </c>
      <c r="H7" s="5"/>
      <c r="I7" s="5">
        <v>500</v>
      </c>
      <c r="J7" s="5"/>
      <c r="K7" s="5">
        <v>500</v>
      </c>
      <c r="P7" s="5"/>
      <c r="Q7" s="5">
        <v>500</v>
      </c>
      <c r="R7" s="5"/>
      <c r="S7" s="5">
        <v>500</v>
      </c>
    </row>
    <row r="8" spans="1:19" x14ac:dyDescent="0.25">
      <c r="A8" s="5">
        <v>500</v>
      </c>
      <c r="B8" s="5">
        <v>600</v>
      </c>
      <c r="C8" s="5">
        <v>600</v>
      </c>
      <c r="D8" s="5">
        <v>500</v>
      </c>
      <c r="H8" s="5"/>
      <c r="I8" s="5">
        <v>500</v>
      </c>
      <c r="J8" s="5"/>
      <c r="K8" s="5">
        <v>500</v>
      </c>
      <c r="P8" s="5"/>
      <c r="Q8" s="5">
        <v>500</v>
      </c>
      <c r="R8" s="5"/>
      <c r="S8" s="5">
        <v>600</v>
      </c>
    </row>
    <row r="9" spans="1:19" x14ac:dyDescent="0.25">
      <c r="A9" s="5">
        <v>100</v>
      </c>
      <c r="B9" s="5">
        <v>100</v>
      </c>
      <c r="C9" s="5">
        <v>0</v>
      </c>
      <c r="D9" s="5">
        <v>0</v>
      </c>
      <c r="H9" s="5"/>
      <c r="I9" s="5">
        <v>100</v>
      </c>
      <c r="J9" s="5"/>
      <c r="K9" s="5">
        <v>0</v>
      </c>
      <c r="P9" s="5"/>
      <c r="Q9" s="5">
        <v>100</v>
      </c>
      <c r="R9" s="5"/>
      <c r="S9" s="5">
        <v>0</v>
      </c>
    </row>
    <row r="12" spans="1:19" x14ac:dyDescent="0.25">
      <c r="A12" t="s">
        <v>4</v>
      </c>
      <c r="H12" t="s">
        <v>4</v>
      </c>
      <c r="P12" t="s">
        <v>4</v>
      </c>
    </row>
    <row r="13" spans="1:19" x14ac:dyDescent="0.25">
      <c r="A13">
        <v>1</v>
      </c>
      <c r="B13">
        <f>B5/0.1</f>
        <v>0.2094</v>
      </c>
      <c r="C13">
        <f>B8+B13*B9</f>
        <v>620.94000000000005</v>
      </c>
      <c r="H13">
        <v>1</v>
      </c>
      <c r="I13">
        <f>I5/0.1</f>
        <v>-0.12512000000000001</v>
      </c>
      <c r="J13">
        <f>I8+I13*I9</f>
        <v>487.488</v>
      </c>
      <c r="P13">
        <v>1</v>
      </c>
      <c r="Q13">
        <f>Q5/0.1</f>
        <v>-0.12512000000000001</v>
      </c>
      <c r="R13">
        <f>Q8+Q13*Q9</f>
        <v>487.488</v>
      </c>
    </row>
    <row r="14" spans="1:19" x14ac:dyDescent="0.25">
      <c r="A14">
        <v>1</v>
      </c>
      <c r="B14">
        <f>D5/0.1</f>
        <v>-8.0110000000000001E-2</v>
      </c>
      <c r="C14">
        <f>D8+B14*D9</f>
        <v>500</v>
      </c>
      <c r="H14">
        <v>1</v>
      </c>
      <c r="I14">
        <f>K5/0.1</f>
        <v>-8.9069999999999996E-2</v>
      </c>
      <c r="J14">
        <f>K8+I14*K9</f>
        <v>500</v>
      </c>
      <c r="P14">
        <v>1</v>
      </c>
      <c r="Q14">
        <f>S5/0.1</f>
        <v>0.1643</v>
      </c>
      <c r="R14">
        <f>S8+Q14*S9</f>
        <v>600</v>
      </c>
    </row>
    <row r="15" spans="1:19" x14ac:dyDescent="0.25">
      <c r="A15">
        <f t="array" ref="A15:B16">MINVERSE(A13:B14)</f>
        <v>0.27670892197160724</v>
      </c>
      <c r="B15">
        <v>0.72329107802839276</v>
      </c>
      <c r="H15">
        <f t="array" ref="H15:I16">MINVERSE(H13:I14)</f>
        <v>-2.4707350901525649</v>
      </c>
      <c r="I15">
        <v>3.4707350901525649</v>
      </c>
      <c r="P15">
        <f t="array" ref="P15:Q16">MINVERSE(P13:Q14)</f>
        <v>0.56768709833460029</v>
      </c>
      <c r="Q15">
        <v>0.43231290166539976</v>
      </c>
    </row>
    <row r="16" spans="1:19" x14ac:dyDescent="0.25">
      <c r="A16">
        <v>3.4541121204794307</v>
      </c>
      <c r="B16">
        <v>-3.4541121204794307</v>
      </c>
      <c r="H16">
        <v>-27.739251040221905</v>
      </c>
      <c r="I16">
        <v>27.739251040221905</v>
      </c>
      <c r="P16">
        <v>-3.4551862345380413</v>
      </c>
      <c r="Q16">
        <v>3.4551862345380413</v>
      </c>
    </row>
    <row r="17" spans="1:16" x14ac:dyDescent="0.25">
      <c r="A17">
        <f t="array" ref="A17:A18">MMULT(A15:B16,C13:C14)</f>
        <v>533.46517702324627</v>
      </c>
      <c r="H17">
        <f t="array" ref="H17:H18">MMULT(H15:I16,J13:J14)</f>
        <v>530.91383744798873</v>
      </c>
      <c r="P17">
        <f t="array" ref="P17:P18">MMULT(P15:Q16,R13:R14)</f>
        <v>536.12838919217745</v>
      </c>
    </row>
    <row r="18" spans="1:16" x14ac:dyDescent="0.25">
      <c r="A18">
        <v>417.74031985078227</v>
      </c>
      <c r="H18">
        <v>347.07350901525569</v>
      </c>
      <c r="P18">
        <v>388.74991362034416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>
      <selection activeCell="E1" sqref="A1:E1048576"/>
    </sheetView>
  </sheetViews>
  <sheetFormatPr defaultRowHeight="16.5" x14ac:dyDescent="0.25"/>
  <sheetData>
    <row r="1" spans="1:22" ht="17.25" thickBot="1" x14ac:dyDescent="0.3"/>
    <row r="2" spans="1:22" ht="17.25" thickBot="1" x14ac:dyDescent="0.3">
      <c r="A2" s="1"/>
      <c r="B2" s="2" t="s">
        <v>1</v>
      </c>
      <c r="C2" s="2"/>
      <c r="D2" s="2" t="s">
        <v>3</v>
      </c>
      <c r="H2" s="1"/>
      <c r="I2" s="2" t="s">
        <v>0</v>
      </c>
      <c r="J2" s="2"/>
      <c r="K2" s="2" t="s">
        <v>3</v>
      </c>
      <c r="P2" s="1"/>
      <c r="Q2" s="2" t="s">
        <v>0</v>
      </c>
      <c r="R2" s="2"/>
      <c r="S2" s="2" t="s">
        <v>2</v>
      </c>
    </row>
    <row r="3" spans="1:22" ht="17.25" thickBot="1" x14ac:dyDescent="0.3">
      <c r="A3" s="3"/>
      <c r="B3" s="4"/>
      <c r="C3" s="4"/>
      <c r="D3" s="4"/>
      <c r="H3" s="3"/>
      <c r="I3" s="4"/>
      <c r="J3" s="4"/>
      <c r="K3" s="4"/>
      <c r="P3" s="3"/>
      <c r="Q3" s="4"/>
      <c r="R3" s="4"/>
      <c r="S3" s="4"/>
    </row>
    <row r="4" spans="1:22" ht="17.25" thickBot="1" x14ac:dyDescent="0.3">
      <c r="A4" s="2">
        <v>-7.6693999999999998E-2</v>
      </c>
      <c r="B4" s="2">
        <v>-4.6425000000000001E-2</v>
      </c>
      <c r="C4" s="2">
        <v>-5.8368999999999997E-2</v>
      </c>
      <c r="D4" s="2">
        <v>-5.7209000000000003E-2</v>
      </c>
      <c r="H4" s="3"/>
      <c r="I4" s="4">
        <v>5.5147000000000002E-2</v>
      </c>
      <c r="J4" s="4"/>
      <c r="K4" s="4">
        <v>4.2084000000000003E-2</v>
      </c>
      <c r="P4" s="3"/>
      <c r="Q4" s="4">
        <v>5.5147000000000002E-2</v>
      </c>
      <c r="R4" s="4"/>
      <c r="S4" s="4">
        <v>4.0922E-2</v>
      </c>
    </row>
    <row r="5" spans="1:22" ht="17.25" thickBot="1" x14ac:dyDescent="0.3">
      <c r="A5" s="4">
        <v>-1.2265E-2</v>
      </c>
      <c r="B5" s="4">
        <v>2.094E-2</v>
      </c>
      <c r="C5" s="4">
        <v>1.6507000000000001E-2</v>
      </c>
      <c r="D5" s="4">
        <v>-8.0110000000000008E-3</v>
      </c>
      <c r="H5" s="3"/>
      <c r="I5" s="4">
        <v>-1.2512000000000001E-2</v>
      </c>
      <c r="J5" s="4"/>
      <c r="K5" s="4">
        <v>-8.907E-3</v>
      </c>
      <c r="P5" s="3"/>
      <c r="Q5" s="4">
        <v>-1.2512000000000001E-2</v>
      </c>
      <c r="R5" s="4"/>
      <c r="S5" s="4">
        <v>1.643E-2</v>
      </c>
    </row>
    <row r="7" spans="1:22" x14ac:dyDescent="0.25">
      <c r="A7" s="5"/>
      <c r="B7" s="5">
        <v>600</v>
      </c>
      <c r="C7" s="5"/>
      <c r="D7" s="5">
        <v>500</v>
      </c>
      <c r="H7" s="5"/>
      <c r="I7" s="5">
        <v>500</v>
      </c>
      <c r="J7" s="5"/>
      <c r="K7" s="5">
        <v>500</v>
      </c>
      <c r="P7" s="5"/>
      <c r="Q7" s="5">
        <v>500</v>
      </c>
      <c r="R7" s="5"/>
      <c r="S7" s="5">
        <v>500</v>
      </c>
    </row>
    <row r="8" spans="1:22" x14ac:dyDescent="0.25">
      <c r="A8" s="5"/>
      <c r="B8" s="5">
        <v>600</v>
      </c>
      <c r="C8" s="5"/>
      <c r="D8" s="5">
        <v>500</v>
      </c>
      <c r="H8" s="5"/>
      <c r="I8" s="5">
        <v>500</v>
      </c>
      <c r="J8" s="5"/>
      <c r="K8" s="5">
        <v>500</v>
      </c>
      <c r="P8" s="5"/>
      <c r="Q8" s="5">
        <v>500</v>
      </c>
      <c r="R8" s="5"/>
      <c r="S8" s="5">
        <v>600</v>
      </c>
    </row>
    <row r="9" spans="1:22" x14ac:dyDescent="0.25">
      <c r="A9" s="5"/>
      <c r="B9" s="5">
        <v>100</v>
      </c>
      <c r="C9" s="5"/>
      <c r="D9" s="5">
        <v>0</v>
      </c>
      <c r="H9" s="5"/>
      <c r="I9" s="5">
        <v>100</v>
      </c>
      <c r="J9" s="5"/>
      <c r="K9" s="5">
        <v>0</v>
      </c>
      <c r="P9" s="5"/>
      <c r="Q9" s="5">
        <v>100</v>
      </c>
      <c r="R9" s="5"/>
      <c r="S9" s="5">
        <v>0</v>
      </c>
    </row>
    <row r="12" spans="1:22" x14ac:dyDescent="0.25">
      <c r="E12" t="s">
        <v>4</v>
      </c>
    </row>
    <row r="13" spans="1:22" x14ac:dyDescent="0.25">
      <c r="E13">
        <v>1</v>
      </c>
      <c r="F13">
        <f>B4/0.1</f>
        <v>-0.46425</v>
      </c>
      <c r="G13">
        <f>B7+F13*B9</f>
        <v>553.57500000000005</v>
      </c>
      <c r="L13">
        <v>1</v>
      </c>
      <c r="M13">
        <f>I4/0.1</f>
        <v>0.55147000000000002</v>
      </c>
      <c r="N13">
        <f>I7+M13*I9</f>
        <v>555.14700000000005</v>
      </c>
      <c r="T13">
        <v>1</v>
      </c>
      <c r="U13">
        <f>Q4/0.1</f>
        <v>0.55147000000000002</v>
      </c>
      <c r="V13">
        <f>Q7+U13*Q9</f>
        <v>555.14700000000005</v>
      </c>
    </row>
    <row r="14" spans="1:22" x14ac:dyDescent="0.25">
      <c r="E14">
        <v>1</v>
      </c>
      <c r="F14">
        <f>D4/0.1</f>
        <v>-0.57208999999999999</v>
      </c>
      <c r="G14">
        <f>D7+F14*D9</f>
        <v>500</v>
      </c>
      <c r="L14">
        <v>1</v>
      </c>
      <c r="M14">
        <f>K4/0.1</f>
        <v>0.42083999999999999</v>
      </c>
      <c r="N14">
        <f>K7+M14*K9</f>
        <v>500</v>
      </c>
      <c r="T14">
        <v>1</v>
      </c>
      <c r="U14">
        <f>S4/0.1</f>
        <v>0.40921999999999997</v>
      </c>
      <c r="V14">
        <f>S7+U14*S9</f>
        <v>500</v>
      </c>
    </row>
    <row r="15" spans="1:22" x14ac:dyDescent="0.25">
      <c r="E15">
        <f t="array" ref="E15:F16">MINVERSE(E13:F14)</f>
        <v>5.3049888724035608</v>
      </c>
      <c r="F15">
        <v>-4.3049888724035608</v>
      </c>
      <c r="L15">
        <f t="array" ref="L15:M16">MINVERSE(L13:M14)</f>
        <v>-3.2216183112608121</v>
      </c>
      <c r="M15">
        <v>4.2216183112608121</v>
      </c>
      <c r="T15">
        <f t="array" ref="T15:U16">MINVERSE(T13:U14)</f>
        <v>-2.8767662565905088</v>
      </c>
      <c r="U15">
        <v>3.8767662565905088</v>
      </c>
    </row>
    <row r="16" spans="1:22" x14ac:dyDescent="0.25">
      <c r="E16">
        <v>9.2729970326409497</v>
      </c>
      <c r="F16">
        <v>-9.2729970326409497</v>
      </c>
      <c r="L16">
        <v>7.6552093699762676</v>
      </c>
      <c r="M16">
        <v>-7.6552093699762676</v>
      </c>
      <c r="T16">
        <v>7.0298769771528979</v>
      </c>
      <c r="U16">
        <v>-7.0298769771528979</v>
      </c>
    </row>
    <row r="17" spans="5:20" x14ac:dyDescent="0.25">
      <c r="E17">
        <f t="array" ref="E17:E18">MMULT(E15:F16,G13:G14)</f>
        <v>784.21477883902116</v>
      </c>
      <c r="L17">
        <f t="array" ref="L17:L18">MMULT(L15:M16,N13:N14)</f>
        <v>322.33741498890004</v>
      </c>
      <c r="T17">
        <f t="array" ref="T17:T18">MMULT(T15:U16,V13:V14)</f>
        <v>341.35497124780318</v>
      </c>
    </row>
    <row r="18" spans="5:20" x14ac:dyDescent="0.25">
      <c r="E18">
        <v>496.80081602373957</v>
      </c>
      <c r="L18">
        <v>422.16183112608132</v>
      </c>
      <c r="T18">
        <v>387.6766256590513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workbookViewId="0">
      <selection activeCell="B1" sqref="A1:B1048576"/>
    </sheetView>
  </sheetViews>
  <sheetFormatPr defaultRowHeight="16.5" x14ac:dyDescent="0.25"/>
  <sheetData>
    <row r="1" spans="2:5" ht="17.25" thickBot="1" x14ac:dyDescent="0.3">
      <c r="B1" t="s">
        <v>7</v>
      </c>
      <c r="E1" t="s">
        <v>9</v>
      </c>
    </row>
    <row r="2" spans="2:5" x14ac:dyDescent="0.25">
      <c r="B2" s="7">
        <v>1</v>
      </c>
      <c r="C2" s="8">
        <v>0</v>
      </c>
      <c r="D2" s="9">
        <v>-0.46425</v>
      </c>
      <c r="E2" s="6">
        <v>553.57500000000005</v>
      </c>
    </row>
    <row r="3" spans="2:5" x14ac:dyDescent="0.25">
      <c r="B3" s="10">
        <v>1</v>
      </c>
      <c r="C3" s="11">
        <v>0</v>
      </c>
      <c r="D3" s="12">
        <v>-0.57208999999999999</v>
      </c>
      <c r="E3" s="6">
        <v>500</v>
      </c>
    </row>
    <row r="4" spans="2:5" x14ac:dyDescent="0.25">
      <c r="B4" s="10">
        <v>0</v>
      </c>
      <c r="C4" s="11">
        <v>1</v>
      </c>
      <c r="D4" s="12">
        <v>0.2094</v>
      </c>
      <c r="E4" s="6">
        <v>620.94000000000005</v>
      </c>
    </row>
    <row r="5" spans="2:5" ht="17.25" thickBot="1" x14ac:dyDescent="0.3">
      <c r="B5" s="13">
        <v>0</v>
      </c>
      <c r="C5" s="14">
        <v>1</v>
      </c>
      <c r="D5" s="15">
        <v>-8.0110000000000001E-2</v>
      </c>
      <c r="E5" s="6">
        <v>500</v>
      </c>
    </row>
    <row r="6" spans="2:5" x14ac:dyDescent="0.25">
      <c r="B6" t="s">
        <v>11</v>
      </c>
    </row>
    <row r="7" spans="2:5" x14ac:dyDescent="0.25">
      <c r="B7" s="16">
        <f t="array" ref="B7:E9">TRANSPOSE(B2:D5)</f>
        <v>1</v>
      </c>
      <c r="C7" s="16">
        <v>1</v>
      </c>
      <c r="D7" s="16">
        <v>0</v>
      </c>
      <c r="E7" s="16">
        <v>0</v>
      </c>
    </row>
    <row r="8" spans="2:5" x14ac:dyDescent="0.25">
      <c r="B8" s="16">
        <v>0</v>
      </c>
      <c r="C8" s="16">
        <v>0</v>
      </c>
      <c r="D8" s="16">
        <v>1</v>
      </c>
      <c r="E8" s="16">
        <v>1</v>
      </c>
    </row>
    <row r="9" spans="2:5" x14ac:dyDescent="0.25">
      <c r="B9" s="16">
        <v>-0.46425</v>
      </c>
      <c r="C9" s="16">
        <v>-0.57208999999999999</v>
      </c>
      <c r="D9" s="16">
        <v>0.2094</v>
      </c>
      <c r="E9" s="16">
        <v>-8.0110000000000001E-2</v>
      </c>
    </row>
    <row r="10" spans="2:5" x14ac:dyDescent="0.25">
      <c r="B10" s="18" t="s">
        <v>13</v>
      </c>
    </row>
    <row r="11" spans="2:5" x14ac:dyDescent="0.25">
      <c r="B11" s="16">
        <f t="array" ref="B11:D13">MINVERSE(MMULT(B7:E9,B2:D5))</f>
        <v>6.1262502237441732</v>
      </c>
      <c r="C11" s="16">
        <v>-0.70191046512523314</v>
      </c>
      <c r="D11" s="16">
        <v>10.857923507235411</v>
      </c>
    </row>
    <row r="12" spans="2:5" x14ac:dyDescent="0.25">
      <c r="B12" s="16">
        <v>-0.70191046512523325</v>
      </c>
      <c r="C12" s="16">
        <v>0.58756779052824504</v>
      </c>
      <c r="D12" s="16">
        <v>-1.3545949497756204</v>
      </c>
    </row>
    <row r="13" spans="2:5" x14ac:dyDescent="0.25">
      <c r="B13" s="16">
        <v>10.857923507235411</v>
      </c>
      <c r="C13" s="16">
        <v>-1.3545949497756202</v>
      </c>
      <c r="D13" s="16">
        <v>20.95436537668219</v>
      </c>
    </row>
    <row r="14" spans="2:5" x14ac:dyDescent="0.25">
      <c r="B14" t="s">
        <v>12</v>
      </c>
    </row>
    <row r="15" spans="2:5" x14ac:dyDescent="0.25">
      <c r="B15" s="16">
        <f t="array" ref="B15:E17">MMULT(B11:D13,B7:E9)</f>
        <v>1.0854592355101342</v>
      </c>
      <c r="C15" s="16">
        <v>-8.5459235510132459E-2</v>
      </c>
      <c r="D15" s="16">
        <v>1.5717387172898616</v>
      </c>
      <c r="E15" s="16">
        <v>-1.571738717289862</v>
      </c>
    </row>
    <row r="16" spans="2:5" x14ac:dyDescent="0.25">
      <c r="B16" s="16">
        <v>-7.3039759691901462E-2</v>
      </c>
      <c r="C16" s="16">
        <v>7.3039759691901462E-2</v>
      </c>
      <c r="D16" s="16">
        <v>0.3039156080452301</v>
      </c>
      <c r="E16" s="16">
        <v>0.69608439195477001</v>
      </c>
    </row>
    <row r="17" spans="2:5" x14ac:dyDescent="0.25">
      <c r="B17" s="16">
        <v>1.1298593811107036</v>
      </c>
      <c r="C17" s="16">
        <v>-1.1298593811107036</v>
      </c>
      <c r="D17" s="16">
        <v>3.0332491601016303</v>
      </c>
      <c r="E17" s="16">
        <v>-3.0332491601016303</v>
      </c>
    </row>
    <row r="18" spans="2:5" x14ac:dyDescent="0.25">
      <c r="B18" t="s">
        <v>15</v>
      </c>
    </row>
    <row r="19" spans="2:5" x14ac:dyDescent="0.25">
      <c r="B19" s="17">
        <f t="array" ref="B19:B21">MMULT(B15:E17,E2:E5)</f>
        <v>748.23955901149202</v>
      </c>
    </row>
    <row r="20" spans="2:5" x14ac:dyDescent="0.25">
      <c r="B20" s="17">
        <v>532.84244851149663</v>
      </c>
    </row>
    <row r="21" spans="2:5" x14ac:dyDescent="0.25">
      <c r="B21" s="17">
        <v>427.37336976569713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E1" sqref="A1:E1048576"/>
    </sheetView>
  </sheetViews>
  <sheetFormatPr defaultRowHeight="16.5" x14ac:dyDescent="0.25"/>
  <sheetData>
    <row r="1" spans="1:19" ht="17.25" thickBot="1" x14ac:dyDescent="0.3"/>
    <row r="2" spans="1:19" ht="17.25" thickBot="1" x14ac:dyDescent="0.3">
      <c r="A2" s="1" t="s">
        <v>0</v>
      </c>
      <c r="B2" s="2" t="s">
        <v>1</v>
      </c>
      <c r="C2" s="2" t="s">
        <v>2</v>
      </c>
      <c r="D2" s="2" t="s">
        <v>3</v>
      </c>
      <c r="H2" s="1"/>
      <c r="I2" s="2" t="s">
        <v>0</v>
      </c>
      <c r="J2" s="2"/>
      <c r="K2" s="2" t="s">
        <v>3</v>
      </c>
      <c r="P2" s="1"/>
      <c r="Q2" s="2" t="s">
        <v>0</v>
      </c>
      <c r="R2" s="2"/>
      <c r="S2" s="2" t="s">
        <v>2</v>
      </c>
    </row>
    <row r="3" spans="1:19" ht="17.25" thickBot="1" x14ac:dyDescent="0.3">
      <c r="A3" s="3"/>
      <c r="B3" s="4"/>
      <c r="C3" s="4"/>
      <c r="D3" s="4"/>
      <c r="H3" s="3"/>
      <c r="I3" s="4"/>
      <c r="J3" s="4"/>
      <c r="K3" s="4"/>
      <c r="P3" s="3"/>
      <c r="Q3" s="4"/>
      <c r="R3" s="4"/>
      <c r="S3" s="4"/>
    </row>
    <row r="4" spans="1:19" ht="17.25" thickBot="1" x14ac:dyDescent="0.3">
      <c r="A4" s="3">
        <v>5.5147000000000002E-2</v>
      </c>
      <c r="B4" s="4">
        <v>8.8729000000000002E-2</v>
      </c>
      <c r="C4" s="4">
        <v>4.0922E-2</v>
      </c>
      <c r="D4" s="4">
        <v>4.2084000000000003E-2</v>
      </c>
      <c r="H4" s="3"/>
      <c r="I4" s="4">
        <v>5.5147000000000002E-2</v>
      </c>
      <c r="J4" s="4"/>
      <c r="K4" s="4">
        <v>4.2084000000000003E-2</v>
      </c>
      <c r="P4" s="3"/>
      <c r="Q4" s="4">
        <v>5.5147000000000002E-2</v>
      </c>
      <c r="R4" s="4"/>
      <c r="S4" s="4">
        <v>4.0922E-2</v>
      </c>
    </row>
    <row r="5" spans="1:19" ht="17.25" thickBot="1" x14ac:dyDescent="0.3">
      <c r="A5" s="3">
        <v>-1.2512000000000001E-2</v>
      </c>
      <c r="B5" s="4">
        <v>2.3473999999999998E-2</v>
      </c>
      <c r="C5" s="4">
        <v>1.643E-2</v>
      </c>
      <c r="D5" s="4">
        <v>-8.907E-3</v>
      </c>
      <c r="H5" s="3"/>
      <c r="I5" s="4">
        <v>-1.2512000000000001E-2</v>
      </c>
      <c r="J5" s="4"/>
      <c r="K5" s="4">
        <v>-8.907E-3</v>
      </c>
      <c r="P5" s="3"/>
      <c r="Q5" s="4">
        <v>-1.2512000000000001E-2</v>
      </c>
      <c r="R5" s="4"/>
      <c r="S5" s="4">
        <v>1.643E-2</v>
      </c>
    </row>
    <row r="7" spans="1:19" x14ac:dyDescent="0.25">
      <c r="A7" s="5">
        <v>500</v>
      </c>
      <c r="B7" s="5">
        <v>600</v>
      </c>
      <c r="C7" s="5">
        <v>500</v>
      </c>
      <c r="D7" s="5">
        <v>500</v>
      </c>
      <c r="H7" s="5"/>
      <c r="I7" s="5">
        <v>500</v>
      </c>
      <c r="J7" s="5"/>
      <c r="K7" s="5">
        <v>500</v>
      </c>
      <c r="P7" s="5"/>
      <c r="Q7" s="5">
        <v>500</v>
      </c>
      <c r="R7" s="5"/>
      <c r="S7" s="5">
        <v>500</v>
      </c>
    </row>
    <row r="8" spans="1:19" x14ac:dyDescent="0.25">
      <c r="A8" s="5">
        <v>500</v>
      </c>
      <c r="B8" s="5">
        <v>600</v>
      </c>
      <c r="C8" s="5">
        <v>600</v>
      </c>
      <c r="D8" s="5">
        <v>500</v>
      </c>
      <c r="H8" s="5"/>
      <c r="I8" s="5">
        <v>500</v>
      </c>
      <c r="J8" s="5"/>
      <c r="K8" s="5">
        <v>500</v>
      </c>
      <c r="P8" s="5"/>
      <c r="Q8" s="5">
        <v>500</v>
      </c>
      <c r="R8" s="5"/>
      <c r="S8" s="5">
        <v>600</v>
      </c>
    </row>
    <row r="9" spans="1:19" x14ac:dyDescent="0.25">
      <c r="A9" s="5">
        <v>100</v>
      </c>
      <c r="B9" s="5">
        <v>100</v>
      </c>
      <c r="C9" s="5">
        <v>0</v>
      </c>
      <c r="D9" s="5">
        <v>0</v>
      </c>
      <c r="H9" s="5"/>
      <c r="I9" s="5">
        <v>100</v>
      </c>
      <c r="J9" s="5"/>
      <c r="K9" s="5">
        <v>0</v>
      </c>
      <c r="P9" s="5"/>
      <c r="Q9" s="5">
        <v>100</v>
      </c>
      <c r="R9" s="5"/>
      <c r="S9" s="5">
        <v>0</v>
      </c>
    </row>
    <row r="12" spans="1:19" x14ac:dyDescent="0.25">
      <c r="A12" t="s">
        <v>4</v>
      </c>
      <c r="H12" t="s">
        <v>4</v>
      </c>
      <c r="P12" t="s">
        <v>4</v>
      </c>
    </row>
    <row r="13" spans="1:19" x14ac:dyDescent="0.25">
      <c r="A13">
        <v>1</v>
      </c>
      <c r="B13">
        <f>B5/0.1</f>
        <v>0.23473999999999998</v>
      </c>
      <c r="C13">
        <f>B8+B13*B9</f>
        <v>623.47400000000005</v>
      </c>
      <c r="H13">
        <v>1</v>
      </c>
      <c r="I13">
        <f>I5/0.1</f>
        <v>-0.12512000000000001</v>
      </c>
      <c r="J13">
        <f>I8+I13*I9</f>
        <v>487.488</v>
      </c>
      <c r="P13">
        <v>1</v>
      </c>
      <c r="Q13">
        <f>Q5/0.1</f>
        <v>-0.12512000000000001</v>
      </c>
      <c r="R13">
        <f>Q8+Q13*Q9</f>
        <v>487.488</v>
      </c>
    </row>
    <row r="14" spans="1:19" x14ac:dyDescent="0.25">
      <c r="A14">
        <v>1</v>
      </c>
      <c r="B14">
        <f>D5/0.1</f>
        <v>-8.9069999999999996E-2</v>
      </c>
      <c r="C14">
        <f>D8+B14*D9</f>
        <v>500</v>
      </c>
      <c r="H14">
        <v>1</v>
      </c>
      <c r="I14">
        <f>K5/0.1</f>
        <v>-8.9069999999999996E-2</v>
      </c>
      <c r="J14">
        <f>K8+I14*K9</f>
        <v>500</v>
      </c>
      <c r="P14">
        <v>1</v>
      </c>
      <c r="Q14">
        <f>S5/0.1</f>
        <v>0.1643</v>
      </c>
      <c r="R14">
        <f>S8+Q14*S9</f>
        <v>600</v>
      </c>
    </row>
    <row r="15" spans="1:19" x14ac:dyDescent="0.25">
      <c r="A15">
        <f t="array" ref="A15:B16">MINVERSE(A13:B14)</f>
        <v>0.27506871313424541</v>
      </c>
      <c r="B15">
        <v>0.72493128686575459</v>
      </c>
      <c r="H15">
        <f t="array" ref="H15:I16">MINVERSE(H13:I14)</f>
        <v>-2.4707350901525649</v>
      </c>
      <c r="I15">
        <v>3.4707350901525649</v>
      </c>
      <c r="P15">
        <f t="array" ref="P15:Q16">MINVERSE(P13:Q14)</f>
        <v>0.56768709833460029</v>
      </c>
      <c r="Q15">
        <v>0.43231290166539976</v>
      </c>
    </row>
    <row r="16" spans="1:19" x14ac:dyDescent="0.25">
      <c r="A16">
        <v>3.0882307526018344</v>
      </c>
      <c r="B16">
        <v>-3.0882307526018344</v>
      </c>
      <c r="H16">
        <v>-27.739251040221905</v>
      </c>
      <c r="I16">
        <v>27.739251040221905</v>
      </c>
      <c r="P16">
        <v>-3.4551862345380413</v>
      </c>
      <c r="Q16">
        <v>3.4551862345380413</v>
      </c>
    </row>
    <row r="17" spans="1:16" x14ac:dyDescent="0.25">
      <c r="A17">
        <f t="array" ref="A17:A18">MMULT(A15:B16,C13:C14)</f>
        <v>533.96383428553781</v>
      </c>
      <c r="H17">
        <f t="array" ref="H17:H18">MMULT(H15:I16,J13:J14)</f>
        <v>530.91383744798873</v>
      </c>
      <c r="P17">
        <f t="array" ref="P17:P18">MMULT(P15:Q16,R13:R14)</f>
        <v>536.12838919217745</v>
      </c>
    </row>
    <row r="18" spans="1:16" x14ac:dyDescent="0.25">
      <c r="A18">
        <v>381.31620394675906</v>
      </c>
      <c r="H18">
        <v>347.07350901525569</v>
      </c>
      <c r="P18">
        <v>388.74991362034416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>
      <selection activeCell="E1" sqref="A1:E1048576"/>
    </sheetView>
  </sheetViews>
  <sheetFormatPr defaultRowHeight="16.5" x14ac:dyDescent="0.25"/>
  <sheetData>
    <row r="1" spans="1:22" ht="17.25" thickBot="1" x14ac:dyDescent="0.3"/>
    <row r="2" spans="1:22" ht="17.25" thickBot="1" x14ac:dyDescent="0.3">
      <c r="A2" s="1"/>
      <c r="B2" s="2" t="s">
        <v>1</v>
      </c>
      <c r="C2" s="2"/>
      <c r="D2" s="2" t="s">
        <v>3</v>
      </c>
      <c r="H2" s="1"/>
      <c r="I2" s="2" t="s">
        <v>0</v>
      </c>
      <c r="J2" s="2"/>
      <c r="K2" s="2" t="s">
        <v>3</v>
      </c>
      <c r="P2" s="1"/>
      <c r="Q2" s="2" t="s">
        <v>0</v>
      </c>
      <c r="R2" s="2"/>
      <c r="S2" s="2" t="s">
        <v>2</v>
      </c>
    </row>
    <row r="3" spans="1:22" ht="17.25" thickBot="1" x14ac:dyDescent="0.3">
      <c r="A3" s="3"/>
      <c r="B3" s="4"/>
      <c r="C3" s="4"/>
      <c r="D3" s="4"/>
      <c r="H3" s="3"/>
      <c r="I3" s="4"/>
      <c r="J3" s="4"/>
      <c r="K3" s="4"/>
      <c r="P3" s="3"/>
      <c r="Q3" s="4"/>
      <c r="R3" s="4"/>
      <c r="S3" s="4"/>
    </row>
    <row r="4" spans="1:22" ht="17.25" thickBot="1" x14ac:dyDescent="0.3">
      <c r="A4" s="3"/>
      <c r="B4" s="4">
        <v>8.8729000000000002E-2</v>
      </c>
      <c r="C4" s="4"/>
      <c r="D4" s="4">
        <v>4.2084000000000003E-2</v>
      </c>
      <c r="H4" s="3"/>
      <c r="I4" s="4">
        <v>5.5147000000000002E-2</v>
      </c>
      <c r="J4" s="4"/>
      <c r="K4" s="4">
        <v>4.2084000000000003E-2</v>
      </c>
      <c r="P4" s="3"/>
      <c r="Q4" s="4">
        <v>5.5147000000000002E-2</v>
      </c>
      <c r="R4" s="4"/>
      <c r="S4" s="4">
        <v>4.0922E-2</v>
      </c>
    </row>
    <row r="5" spans="1:22" ht="17.25" thickBot="1" x14ac:dyDescent="0.3">
      <c r="A5" s="3"/>
      <c r="B5" s="4">
        <v>2.3473999999999998E-2</v>
      </c>
      <c r="C5" s="4"/>
      <c r="D5" s="4">
        <v>-8.907E-3</v>
      </c>
      <c r="H5" s="3"/>
      <c r="I5" s="4">
        <v>-1.2512000000000001E-2</v>
      </c>
      <c r="J5" s="4"/>
      <c r="K5" s="4">
        <v>-8.907E-3</v>
      </c>
      <c r="P5" s="3"/>
      <c r="Q5" s="4">
        <v>-1.2512000000000001E-2</v>
      </c>
      <c r="R5" s="4"/>
      <c r="S5" s="4">
        <v>1.643E-2</v>
      </c>
    </row>
    <row r="7" spans="1:22" x14ac:dyDescent="0.25">
      <c r="A7" s="5"/>
      <c r="B7" s="5">
        <v>600</v>
      </c>
      <c r="C7" s="5"/>
      <c r="D7" s="5">
        <v>500</v>
      </c>
      <c r="H7" s="5"/>
      <c r="I7" s="5">
        <v>500</v>
      </c>
      <c r="J7" s="5"/>
      <c r="K7" s="5">
        <v>500</v>
      </c>
      <c r="P7" s="5"/>
      <c r="Q7" s="5">
        <v>500</v>
      </c>
      <c r="R7" s="5"/>
      <c r="S7" s="5">
        <v>500</v>
      </c>
    </row>
    <row r="8" spans="1:22" x14ac:dyDescent="0.25">
      <c r="A8" s="5"/>
      <c r="B8" s="5">
        <v>600</v>
      </c>
      <c r="C8" s="5"/>
      <c r="D8" s="5">
        <v>500</v>
      </c>
      <c r="H8" s="5"/>
      <c r="I8" s="5">
        <v>500</v>
      </c>
      <c r="J8" s="5"/>
      <c r="K8" s="5">
        <v>500</v>
      </c>
      <c r="P8" s="5"/>
      <c r="Q8" s="5">
        <v>500</v>
      </c>
      <c r="R8" s="5"/>
      <c r="S8" s="5">
        <v>600</v>
      </c>
    </row>
    <row r="9" spans="1:22" x14ac:dyDescent="0.25">
      <c r="A9" s="5"/>
      <c r="B9" s="5">
        <v>100</v>
      </c>
      <c r="C9" s="5"/>
      <c r="D9" s="5">
        <v>0</v>
      </c>
      <c r="H9" s="5"/>
      <c r="I9" s="5">
        <v>100</v>
      </c>
      <c r="J9" s="5"/>
      <c r="K9" s="5">
        <v>0</v>
      </c>
      <c r="P9" s="5"/>
      <c r="Q9" s="5">
        <v>100</v>
      </c>
      <c r="R9" s="5"/>
      <c r="S9" s="5">
        <v>0</v>
      </c>
    </row>
    <row r="12" spans="1:22" x14ac:dyDescent="0.25">
      <c r="E12" t="s">
        <v>4</v>
      </c>
    </row>
    <row r="13" spans="1:22" x14ac:dyDescent="0.25">
      <c r="E13">
        <v>1</v>
      </c>
      <c r="F13">
        <f>B4/0.1</f>
        <v>0.88729000000000002</v>
      </c>
      <c r="G13">
        <f>B7+F13*B9</f>
        <v>688.72900000000004</v>
      </c>
      <c r="L13">
        <v>1</v>
      </c>
      <c r="M13">
        <f>I4/0.1</f>
        <v>0.55147000000000002</v>
      </c>
      <c r="N13">
        <f>I7+M13*I9</f>
        <v>555.14700000000005</v>
      </c>
      <c r="T13">
        <v>1</v>
      </c>
      <c r="U13">
        <f>Q4/0.1</f>
        <v>0.55147000000000002</v>
      </c>
      <c r="V13">
        <f>Q7+U13*Q9</f>
        <v>555.14700000000005</v>
      </c>
    </row>
    <row r="14" spans="1:22" x14ac:dyDescent="0.25">
      <c r="E14">
        <v>1</v>
      </c>
      <c r="F14">
        <f>D4/0.1</f>
        <v>0.42083999999999999</v>
      </c>
      <c r="G14">
        <f>D7+F14*D9</f>
        <v>500</v>
      </c>
      <c r="L14">
        <v>1</v>
      </c>
      <c r="M14">
        <f>K4/0.1</f>
        <v>0.42083999999999999</v>
      </c>
      <c r="N14">
        <f>K7+M14*K9</f>
        <v>500</v>
      </c>
      <c r="T14">
        <v>1</v>
      </c>
      <c r="U14">
        <f>S4/0.1</f>
        <v>0.40921999999999997</v>
      </c>
      <c r="V14">
        <f>S7+U14*S9</f>
        <v>500</v>
      </c>
    </row>
    <row r="15" spans="1:22" x14ac:dyDescent="0.25">
      <c r="E15">
        <f t="array" ref="E15:F16">MINVERSE(E13:F14)</f>
        <v>-0.902218887340551</v>
      </c>
      <c r="F15">
        <v>1.902218887340551</v>
      </c>
      <c r="L15">
        <f t="array" ref="L15:M16">MINVERSE(L13:M14)</f>
        <v>-3.2216183112608121</v>
      </c>
      <c r="M15">
        <v>4.2216183112608121</v>
      </c>
      <c r="T15">
        <f t="array" ref="T15:U16">MINVERSE(T13:U14)</f>
        <v>-2.8767662565905088</v>
      </c>
      <c r="U15">
        <v>3.8767662565905088</v>
      </c>
    </row>
    <row r="16" spans="1:22" x14ac:dyDescent="0.25">
      <c r="E16">
        <v>2.1438525029477971</v>
      </c>
      <c r="F16">
        <v>-2.1438525029477971</v>
      </c>
      <c r="L16">
        <v>7.6552093699762676</v>
      </c>
      <c r="M16">
        <v>-7.6552093699762676</v>
      </c>
      <c r="T16">
        <v>7.0298769771528979</v>
      </c>
      <c r="U16">
        <v>-7.0298769771528979</v>
      </c>
    </row>
    <row r="17" spans="5:20" x14ac:dyDescent="0.25">
      <c r="E17">
        <f t="array" ref="E17:E18">MMULT(E15:F16,G13:G14)</f>
        <v>329.7251316111051</v>
      </c>
      <c r="L17">
        <f t="array" ref="L17:L18">MMULT(L15:M16,N13:N14)</f>
        <v>322.33741498890004</v>
      </c>
      <c r="T17">
        <f t="array" ref="T17:T18">MMULT(T15:U16,V13:V14)</f>
        <v>341.35497124780318</v>
      </c>
    </row>
    <row r="18" spans="5:20" x14ac:dyDescent="0.25">
      <c r="E18">
        <v>404.60713902883504</v>
      </c>
      <c r="L18">
        <v>422.16183112608132</v>
      </c>
      <c r="T18">
        <v>387.6766256590513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topLeftCell="F1" workbookViewId="0">
      <selection activeCell="M27" sqref="M27"/>
    </sheetView>
  </sheetViews>
  <sheetFormatPr defaultRowHeight="16.5" x14ac:dyDescent="0.25"/>
  <cols>
    <col min="14" max="14" width="10" bestFit="1" customWidth="1"/>
  </cols>
  <sheetData>
    <row r="1" spans="1:17" ht="17.25" thickBot="1" x14ac:dyDescent="0.3">
      <c r="B1" t="s">
        <v>8</v>
      </c>
      <c r="E1" t="s">
        <v>10</v>
      </c>
      <c r="H1" t="s">
        <v>8</v>
      </c>
      <c r="K1" t="s">
        <v>10</v>
      </c>
      <c r="N1" t="s">
        <v>8</v>
      </c>
      <c r="Q1" t="s">
        <v>10</v>
      </c>
    </row>
    <row r="2" spans="1:17" x14ac:dyDescent="0.25">
      <c r="A2" t="s">
        <v>16</v>
      </c>
      <c r="B2" s="7">
        <v>1</v>
      </c>
      <c r="C2" s="8">
        <v>0</v>
      </c>
      <c r="D2" s="9">
        <v>0.88729000000000002</v>
      </c>
      <c r="E2" s="6">
        <v>688.72900000000004</v>
      </c>
      <c r="G2" t="s">
        <v>5</v>
      </c>
      <c r="H2" s="7">
        <v>1</v>
      </c>
      <c r="I2" s="8">
        <v>0</v>
      </c>
      <c r="J2" s="9">
        <v>0.55147000000000002</v>
      </c>
      <c r="K2" s="6">
        <v>555.14700000000005</v>
      </c>
      <c r="M2" t="s">
        <v>6</v>
      </c>
      <c r="N2" s="7">
        <v>1</v>
      </c>
      <c r="O2" s="8">
        <v>0</v>
      </c>
      <c r="P2" s="9">
        <v>0.55147000000000002</v>
      </c>
      <c r="Q2" s="6">
        <v>555.14700000000005</v>
      </c>
    </row>
    <row r="3" spans="1:17" x14ac:dyDescent="0.25">
      <c r="B3" s="10">
        <v>1</v>
      </c>
      <c r="C3" s="11">
        <v>0</v>
      </c>
      <c r="D3" s="12">
        <v>0.42083999999999999</v>
      </c>
      <c r="E3" s="6">
        <v>500</v>
      </c>
      <c r="H3" s="10">
        <v>1</v>
      </c>
      <c r="I3" s="11">
        <v>0</v>
      </c>
      <c r="J3" s="12">
        <v>0.42083999999999999</v>
      </c>
      <c r="K3" s="6">
        <v>500</v>
      </c>
      <c r="N3" s="10">
        <v>1</v>
      </c>
      <c r="O3" s="11">
        <v>0</v>
      </c>
      <c r="P3" s="12">
        <v>0.40921999999999997</v>
      </c>
      <c r="Q3" s="6">
        <v>500</v>
      </c>
    </row>
    <row r="4" spans="1:17" x14ac:dyDescent="0.25">
      <c r="B4" s="10">
        <v>0</v>
      </c>
      <c r="C4" s="11">
        <v>1</v>
      </c>
      <c r="D4" s="12">
        <v>0.23473999999999998</v>
      </c>
      <c r="E4" s="6">
        <v>623.47400000000005</v>
      </c>
      <c r="H4" s="10">
        <v>0</v>
      </c>
      <c r="I4" s="11">
        <v>1</v>
      </c>
      <c r="J4" s="12">
        <v>-0.12512000000000001</v>
      </c>
      <c r="K4" s="6">
        <v>487.488</v>
      </c>
      <c r="N4" s="10">
        <v>0</v>
      </c>
      <c r="O4" s="11">
        <v>1</v>
      </c>
      <c r="P4" s="12">
        <v>-0.12512000000000001</v>
      </c>
      <c r="Q4" s="6">
        <v>487.488</v>
      </c>
    </row>
    <row r="5" spans="1:17" ht="17.25" thickBot="1" x14ac:dyDescent="0.3">
      <c r="B5" s="13">
        <v>0</v>
      </c>
      <c r="C5" s="14">
        <v>1</v>
      </c>
      <c r="D5" s="15">
        <v>-8.9069999999999996E-2</v>
      </c>
      <c r="E5" s="6">
        <v>500</v>
      </c>
      <c r="H5" s="13">
        <v>0</v>
      </c>
      <c r="I5" s="14">
        <v>1</v>
      </c>
      <c r="J5" s="15">
        <v>-8.9069999999999996E-2</v>
      </c>
      <c r="K5" s="6">
        <v>500</v>
      </c>
      <c r="N5" s="13">
        <v>0</v>
      </c>
      <c r="O5" s="14">
        <v>1</v>
      </c>
      <c r="P5" s="15">
        <v>0.1643</v>
      </c>
      <c r="Q5" s="6">
        <v>600</v>
      </c>
    </row>
    <row r="6" spans="1:17" x14ac:dyDescent="0.25">
      <c r="B6" t="s">
        <v>11</v>
      </c>
      <c r="C6" t="s">
        <v>18</v>
      </c>
      <c r="H6" t="s">
        <v>11</v>
      </c>
      <c r="N6" t="s">
        <v>11</v>
      </c>
    </row>
    <row r="7" spans="1:17" x14ac:dyDescent="0.25">
      <c r="B7" s="16">
        <f t="array" ref="B7:E9">TRANSPOSE(B2:D5)</f>
        <v>1</v>
      </c>
      <c r="C7" s="16">
        <v>1</v>
      </c>
      <c r="D7" s="16">
        <v>0</v>
      </c>
      <c r="E7" s="16">
        <v>0</v>
      </c>
      <c r="H7" s="16">
        <f t="array" ref="H7:K9">TRANSPOSE(H2:J5)</f>
        <v>1</v>
      </c>
      <c r="I7" s="16">
        <v>1</v>
      </c>
      <c r="J7" s="16">
        <v>0</v>
      </c>
      <c r="K7" s="16">
        <v>0</v>
      </c>
      <c r="N7" s="16">
        <f t="array" ref="N7:Q9">TRANSPOSE(N2:P5)</f>
        <v>1</v>
      </c>
      <c r="O7" s="16">
        <v>1</v>
      </c>
      <c r="P7" s="16">
        <v>0</v>
      </c>
      <c r="Q7" s="16">
        <v>0</v>
      </c>
    </row>
    <row r="8" spans="1:17" x14ac:dyDescent="0.25">
      <c r="B8" s="16">
        <v>0</v>
      </c>
      <c r="C8" s="16">
        <v>0</v>
      </c>
      <c r="D8" s="16">
        <v>1</v>
      </c>
      <c r="E8" s="16">
        <v>1</v>
      </c>
      <c r="H8" s="16">
        <v>0</v>
      </c>
      <c r="I8" s="16">
        <v>0</v>
      </c>
      <c r="J8" s="16">
        <v>1</v>
      </c>
      <c r="K8" s="16">
        <v>1</v>
      </c>
      <c r="N8" s="16">
        <v>0</v>
      </c>
      <c r="O8" s="16">
        <v>0</v>
      </c>
      <c r="P8" s="16">
        <v>1</v>
      </c>
      <c r="Q8" s="16">
        <v>1</v>
      </c>
    </row>
    <row r="9" spans="1:17" x14ac:dyDescent="0.25">
      <c r="B9" s="16">
        <v>0.88729000000000002</v>
      </c>
      <c r="C9" s="16">
        <v>0.42083999999999999</v>
      </c>
      <c r="D9" s="16">
        <v>0.23473999999999998</v>
      </c>
      <c r="E9" s="16">
        <v>-8.9069999999999996E-2</v>
      </c>
      <c r="H9" s="16">
        <v>0.55147000000000002</v>
      </c>
      <c r="I9" s="16">
        <v>0.42083999999999999</v>
      </c>
      <c r="J9" s="16">
        <v>-0.12512000000000001</v>
      </c>
      <c r="K9" s="16">
        <v>-8.9069999999999996E-2</v>
      </c>
      <c r="N9" s="16">
        <v>0.55147000000000002</v>
      </c>
      <c r="O9" s="16">
        <v>0.40921999999999997</v>
      </c>
      <c r="P9" s="16">
        <v>-0.12512000000000001</v>
      </c>
      <c r="Q9" s="16">
        <v>0.1643</v>
      </c>
    </row>
    <row r="10" spans="1:17" x14ac:dyDescent="0.25">
      <c r="B10" t="s">
        <v>14</v>
      </c>
      <c r="C10" t="s">
        <v>17</v>
      </c>
      <c r="H10" t="s">
        <v>14</v>
      </c>
      <c r="N10" t="s">
        <v>14</v>
      </c>
    </row>
    <row r="11" spans="1:17" x14ac:dyDescent="0.25">
      <c r="B11" s="16">
        <f t="array" ref="B11:D13">MINVERSE(MMULT(B7:E9,B2:D5))</f>
        <v>3.1536177760114557</v>
      </c>
      <c r="C11" s="16">
        <v>0.29550006607262941</v>
      </c>
      <c r="D11" s="16">
        <v>-4.057116304971915</v>
      </c>
      <c r="H11" s="16">
        <f t="array" ref="H11:J13">MINVERSE(MMULT(H7:K9,H2:J5))</f>
        <v>26.240499433358178</v>
      </c>
      <c r="I11" s="16">
        <v>-5.6703701223179728</v>
      </c>
      <c r="J11" s="16">
        <v>-52.947104181502155</v>
      </c>
      <c r="N11" s="16">
        <f t="array" ref="N11:P13">MINVERSE(MMULT(N7:Q9,N2:P5))</f>
        <v>4.937183462638119</v>
      </c>
      <c r="O11" s="16">
        <v>0.18096248328405776</v>
      </c>
      <c r="P11" s="16">
        <v>-9.2374927659039212</v>
      </c>
    </row>
    <row r="12" spans="1:17" x14ac:dyDescent="0.25">
      <c r="B12" s="16">
        <v>0.29550006607262935</v>
      </c>
      <c r="C12" s="16">
        <v>0.53290612907341006</v>
      </c>
      <c r="D12" s="16">
        <v>-0.45179006073192934</v>
      </c>
      <c r="H12" s="16">
        <v>-5.6703701223179719</v>
      </c>
      <c r="I12" s="16">
        <v>1.7491248434134037</v>
      </c>
      <c r="J12" s="16">
        <v>11.66370832824505</v>
      </c>
      <c r="N12" s="16">
        <v>0.18096248328405778</v>
      </c>
      <c r="O12" s="16">
        <v>0.50738022681101014</v>
      </c>
      <c r="P12" s="16">
        <v>-0.37673439566157196</v>
      </c>
    </row>
    <row r="13" spans="1:17" x14ac:dyDescent="0.25">
      <c r="B13" s="16">
        <v>-4.057116304971915</v>
      </c>
      <c r="C13" s="16">
        <v>-0.4517900607319294</v>
      </c>
      <c r="D13" s="16">
        <v>6.2029252520344542</v>
      </c>
      <c r="H13" s="16">
        <v>-52.947104181502148</v>
      </c>
      <c r="I13" s="16">
        <v>11.66370832824505</v>
      </c>
      <c r="J13" s="16">
        <v>108.90992416307999</v>
      </c>
      <c r="N13" s="16">
        <v>-9.2374927659039212</v>
      </c>
      <c r="O13" s="16">
        <v>-0.37673439566157191</v>
      </c>
      <c r="P13" s="16">
        <v>19.230954347196121</v>
      </c>
    </row>
    <row r="14" spans="1:17" x14ac:dyDescent="0.25">
      <c r="B14" t="s">
        <v>12</v>
      </c>
      <c r="H14" t="s">
        <v>12</v>
      </c>
      <c r="N14" t="s">
        <v>12</v>
      </c>
    </row>
    <row r="15" spans="1:17" x14ac:dyDescent="0.25">
      <c r="B15" s="16">
        <f t="array" ref="B15:E17">MMULT(B11:D13,B7:E9)</f>
        <v>-0.44622095022707509</v>
      </c>
      <c r="C15" s="16">
        <v>1.4462209502270751</v>
      </c>
      <c r="D15" s="16">
        <v>-0.65686741535647775</v>
      </c>
      <c r="E15" s="16">
        <v>0.65686741535647786</v>
      </c>
      <c r="H15" s="16">
        <f t="array" ref="H15:K17">MMULT(H11:J13,H7:K9)</f>
        <v>-2.9582401096148168</v>
      </c>
      <c r="I15" s="16">
        <v>3.9582401096148097</v>
      </c>
      <c r="J15" s="16">
        <v>0.95437155287157704</v>
      </c>
      <c r="K15" s="16">
        <v>-0.95437155287157616</v>
      </c>
      <c r="N15" s="16">
        <f t="array" ref="N15:Q17">MMULT(N11:P13,N7:Q9)</f>
        <v>-0.15701667297491628</v>
      </c>
      <c r="O15" s="16">
        <v>1.1570166729749167</v>
      </c>
      <c r="P15" s="16">
        <v>1.3367575781539565</v>
      </c>
      <c r="Q15" s="16">
        <v>-1.3367575781539565</v>
      </c>
    </row>
    <row r="16" spans="1:17" x14ac:dyDescent="0.25">
      <c r="B16" s="16">
        <v>-0.10536873691420423</v>
      </c>
      <c r="C16" s="16">
        <v>0.1053687369142042</v>
      </c>
      <c r="D16" s="16">
        <v>0.42685293021719695</v>
      </c>
      <c r="E16" s="16">
        <v>0.57314706978280305</v>
      </c>
      <c r="H16" s="16">
        <v>0.7618151094593264</v>
      </c>
      <c r="I16" s="16">
        <v>-0.76181510945932462</v>
      </c>
      <c r="J16" s="16">
        <v>0.28976165738338278</v>
      </c>
      <c r="K16" s="16">
        <v>0.710238342616617</v>
      </c>
      <c r="N16" s="16">
        <v>-2.6795233891429321E-2</v>
      </c>
      <c r="O16" s="16">
        <v>2.6795233891429321E-2</v>
      </c>
      <c r="P16" s="16">
        <v>0.55451723439618605</v>
      </c>
      <c r="Q16" s="16">
        <v>0.44548276560381384</v>
      </c>
    </row>
    <row r="17" spans="2:17" x14ac:dyDescent="0.25">
      <c r="B17" s="16">
        <v>1.4466772419057357</v>
      </c>
      <c r="C17" s="16">
        <v>-1.4466772419057352</v>
      </c>
      <c r="D17" s="16">
        <v>1.0042846129306382</v>
      </c>
      <c r="E17" s="16">
        <v>-1.0042846129306382</v>
      </c>
      <c r="H17" s="16">
        <v>7.1134516967115786</v>
      </c>
      <c r="I17" s="16">
        <v>-7.1134516967115644</v>
      </c>
      <c r="J17" s="16">
        <v>-1.9631013830395183</v>
      </c>
      <c r="K17" s="16">
        <v>1.9631013830395165</v>
      </c>
      <c r="N17" s="16">
        <v>1.3678016279443241</v>
      </c>
      <c r="O17" s="16">
        <v>-1.367801627944325</v>
      </c>
      <c r="P17" s="16">
        <v>-2.7829114035827507</v>
      </c>
      <c r="Q17" s="16">
        <v>2.7829114035827507</v>
      </c>
    </row>
    <row r="18" spans="2:17" x14ac:dyDescent="0.25">
      <c r="B18" t="s">
        <v>15</v>
      </c>
      <c r="H18" t="s">
        <v>15</v>
      </c>
      <c r="N18" t="s">
        <v>15</v>
      </c>
    </row>
    <row r="19" spans="2:17" x14ac:dyDescent="0.25">
      <c r="B19" s="17">
        <f t="array" ref="B19:B21">MMULT(B15:E17,E2:E5)</f>
        <v>334.67911904086861</v>
      </c>
      <c r="H19" s="17">
        <f t="array" ref="H19:H21">MMULT(H15:K17,K2:K5)</f>
        <v>324.92083580553913</v>
      </c>
      <c r="N19" s="17">
        <f t="array" ref="N19:N21">MMULT(N15:Q17,Q2:Q5)</f>
        <v>340.93973290219458</v>
      </c>
    </row>
    <row r="20" spans="2:17" x14ac:dyDescent="0.25">
      <c r="B20" s="17">
        <v>532.81910235655732</v>
      </c>
      <c r="H20" s="17">
        <v>538.3863199841735</v>
      </c>
      <c r="N20" s="17">
        <v>536.13248016020566</v>
      </c>
    </row>
    <row r="21" spans="2:17" x14ac:dyDescent="0.25">
      <c r="B21" s="17">
        <v>397.03298748462549</v>
      </c>
      <c r="H21" s="17">
        <v>416.84784522315078</v>
      </c>
      <c r="N21" s="17">
        <v>388.54108421614751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Y (2)</vt:lpstr>
      <vt:lpstr>X (2)</vt:lpstr>
      <vt:lpstr>最小平方法 (2)</vt:lpstr>
      <vt:lpstr>Y</vt:lpstr>
      <vt:lpstr>X</vt:lpstr>
      <vt:lpstr>最小平方法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2015-05-29T07:20:39Z</dcterms:created>
  <dcterms:modified xsi:type="dcterms:W3CDTF">2015-09-12T13:41:54Z</dcterms:modified>
</cp:coreProperties>
</file>